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lib\Desktop\Koprivnice Obranců Míru 398-403\398-400\"/>
    </mc:Choice>
  </mc:AlternateContent>
  <bookViews>
    <workbookView xWindow="0" yWindow="0" windowWidth="28800" windowHeight="12435"/>
  </bookViews>
  <sheets>
    <sheet name="List1" sheetId="1" r:id="rId1"/>
  </sheets>
  <definedNames>
    <definedName name="_xlnm.Print_Area" localSheetId="0">List1!$A$1:$R$100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0" i="1" l="1"/>
  <c r="O77" i="1"/>
  <c r="O79" i="1"/>
  <c r="O75" i="1"/>
  <c r="O74" i="1"/>
  <c r="O72" i="1"/>
  <c r="O98" i="1" l="1"/>
  <c r="K87" i="1"/>
  <c r="K89" i="1" s="1"/>
  <c r="E60" i="1" l="1"/>
  <c r="D58" i="1"/>
  <c r="D56" i="1"/>
  <c r="D54" i="1"/>
  <c r="O97" i="1" l="1"/>
  <c r="O96" i="1"/>
  <c r="O100" i="1"/>
  <c r="O99" i="1"/>
  <c r="O93" i="1"/>
  <c r="O92" i="1"/>
  <c r="O90" i="1"/>
  <c r="O84" i="1"/>
  <c r="O89" i="1"/>
  <c r="O87" i="1"/>
  <c r="O85" i="1" l="1"/>
  <c r="O82" i="1"/>
  <c r="O70" i="1"/>
  <c r="O68" i="1"/>
  <c r="M95" i="1" s="1"/>
  <c r="O66" i="1" l="1"/>
  <c r="O95" i="1" l="1"/>
  <c r="M20" i="1" s="1"/>
  <c r="J22" i="1" l="1"/>
  <c r="N22" i="1" s="1"/>
  <c r="M25" i="1" s="1"/>
</calcChain>
</file>

<file path=xl/sharedStrings.xml><?xml version="1.0" encoding="utf-8"?>
<sst xmlns="http://schemas.openxmlformats.org/spreadsheetml/2006/main" count="102" uniqueCount="77">
  <si>
    <t>KRYCÍ LIST ROZPOČTU</t>
  </si>
  <si>
    <t>Stavba:</t>
  </si>
  <si>
    <t>Objekt:</t>
  </si>
  <si>
    <t>Místo:</t>
  </si>
  <si>
    <t>Datum:</t>
  </si>
  <si>
    <t>Objednatel:</t>
  </si>
  <si>
    <t>Zhotovitel:</t>
  </si>
  <si>
    <t>Cena bez DPH</t>
  </si>
  <si>
    <t>DPH</t>
  </si>
  <si>
    <t>základní</t>
  </si>
  <si>
    <t>ze</t>
  </si>
  <si>
    <t>snížená</t>
  </si>
  <si>
    <t>Zhotovitel</t>
  </si>
  <si>
    <t>ROZPOČET</t>
  </si>
  <si>
    <t>PČ</t>
  </si>
  <si>
    <t>Popis</t>
  </si>
  <si>
    <t>MJ</t>
  </si>
  <si>
    <t>Množství</t>
  </si>
  <si>
    <t>m2</t>
  </si>
  <si>
    <t>Cena s DPH v CZK</t>
  </si>
  <si>
    <t>J. Cena</t>
  </si>
  <si>
    <t>Cena celkem</t>
  </si>
  <si>
    <t>Vodorovné odizolování zdiva proti vzlínající vlhkosti injektážní metodou</t>
  </si>
  <si>
    <t>Vodorovné odizolování zdiva proti vzlínající vlhkosti metodou strojního podřezání cihelné spáry</t>
  </si>
  <si>
    <t>Vložení PE izolační fólie tl. 2 mm, Zajištění spáry plastovými klíny (20ks/m2), Uzavření spáry vodotěsným pur a maltovinou</t>
  </si>
  <si>
    <t>Injektážní krém na bázi silan-siloxan s min. obsahem účinné látky 80%.Vrty ø14mm po osové vzdálenosti max 90 mm. Uzavření vrtů cem. tmelem</t>
  </si>
  <si>
    <t>m</t>
  </si>
  <si>
    <t>Oklepání omítek</t>
  </si>
  <si>
    <t>Osazení plastových difuzních lišt</t>
  </si>
  <si>
    <t>Uvažuje se pouze na vnitřní zdivo</t>
  </si>
  <si>
    <t>Dodávka a montáž difuzního systému Styrcon</t>
  </si>
  <si>
    <t>Dodávka a montáž rohových lišt PVC 10/10 cm s tkaninou</t>
  </si>
  <si>
    <t>kpl</t>
  </si>
  <si>
    <t>Dokumentace skutečného provedení</t>
  </si>
  <si>
    <t>Vnitrostaveništní doprava suti a vybouraných hmot</t>
  </si>
  <si>
    <t>t</t>
  </si>
  <si>
    <t>Naložení, odvoz a skládka suti</t>
  </si>
  <si>
    <t>kont.</t>
  </si>
  <si>
    <t>%</t>
  </si>
  <si>
    <t xml:space="preserve">Návrh sanace zdiva proti vlhkosti 
Bytových domů č.p. 398, 399 a 400 v Kopřivnici
</t>
  </si>
  <si>
    <t>SO10 - Sanace vlhkého zdiva</t>
  </si>
  <si>
    <t>Kopřivnice č.p. 398, 399, 400</t>
  </si>
  <si>
    <t>MÚ Kopřivnice</t>
  </si>
  <si>
    <t>IČ:</t>
  </si>
  <si>
    <t>022 98 077</t>
  </si>
  <si>
    <t>DIČ:</t>
  </si>
  <si>
    <t>Štefánikova 1163/12</t>
  </si>
  <si>
    <t>742 21 Kopřivnice</t>
  </si>
  <si>
    <t>Datum a podpis:</t>
  </si>
  <si>
    <t>Razítko</t>
  </si>
  <si>
    <t>Objednatel</t>
  </si>
  <si>
    <t>CZ 022 98 077</t>
  </si>
  <si>
    <t>Očištění zdiva před započatím oprav ručně a hloubková penetrace</t>
  </si>
  <si>
    <t>Včetně armovací tkaniny</t>
  </si>
  <si>
    <t>Svislá injektáž styku vnitřního a vnějšího zdiva proti vertikálnímu toku vlhkosti</t>
  </si>
  <si>
    <t>h</t>
  </si>
  <si>
    <t>Zvýšená pracnost s opracováním detailů</t>
  </si>
  <si>
    <t>Kolem instalačních rozvodů, oken, styků dřevěných kójí, čistících otvorů od komínů</t>
  </si>
  <si>
    <t>Včetně odstranění Delta-PT fólie a zakončovacích lišt</t>
  </si>
  <si>
    <t>Zařízení staveniště a vytyčení inženýrských sítí a instalací</t>
  </si>
  <si>
    <t>Vyčištění budov bytové a občanské výstavby</t>
  </si>
  <si>
    <t>ks</t>
  </si>
  <si>
    <t>Dodávka a montáž řídící jednotky</t>
  </si>
  <si>
    <t>Příprava otvoru v podlaze pro zemnící elektrody (katoda -pól) včetně zpětné dobetonávky</t>
  </si>
  <si>
    <t xml:space="preserve">Zhotovení drážky pro elektrodu (anoda +pól) + začištění pásu zdiva šířky cca 25cm. </t>
  </si>
  <si>
    <t>Dodávka a montáž zemnících elektrod</t>
  </si>
  <si>
    <r>
      <t xml:space="preserve">V délce 1m </t>
    </r>
    <r>
      <rPr>
        <sz val="8"/>
        <color theme="4"/>
        <rFont val="Calibri"/>
        <family val="2"/>
        <charset val="238"/>
      </rPr>
      <t>Ø</t>
    </r>
    <r>
      <rPr>
        <i/>
        <sz val="8"/>
        <color theme="4"/>
        <rFont val="Calibri"/>
        <family val="2"/>
        <charset val="238"/>
      </rPr>
      <t>25m, vzdálenost zemních elektrod do 5m včetně jejich propojení</t>
    </r>
  </si>
  <si>
    <t>Minerální jemná omítka vnitřních stěn na difuzní systém Styrcon</t>
  </si>
  <si>
    <t>Nucený větrací systém</t>
  </si>
  <si>
    <t>Přesun hmot procentní</t>
  </si>
  <si>
    <t>Dodávka a montáž kladné elektrody (anoda +pól) š. 25 cm</t>
  </si>
  <si>
    <t>Propojovací instalace elektroosmotického systému</t>
  </si>
  <si>
    <t>Včetně vytvoření drážky a zapravení</t>
  </si>
  <si>
    <t>Inejektážní krém na bázi Silan-Siloxan s min. obsahem účinné látky 80%, Vrty ø14mm, osová vzdálenost do 110mm, uzavření vrtů cem. tmelem</t>
  </si>
  <si>
    <t>Nanesení pásu elektorvodivé barvy šířky cca 25cm ve dvou vrstvách, uzavření drážky elektrovodivým tmelem</t>
  </si>
  <si>
    <t>Včetně průrazů, rozvodů z plastových tvarovek a mřížek. Elektroinstalace k ventilátorům</t>
  </si>
  <si>
    <t>Vybourání a vybrání skladby podlahy až na rostlý terén, včetně zpětné opravy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</si>
</sst>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-* #,##0\ &quot;Kč&quot;_-;\-* #,##0\ &quot;Kč&quot;_-;_-* &quot;-&quot;??\ &quot;Kč&quot;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4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4"/>
      <name val="Calibri"/>
      <family val="2"/>
      <charset val="238"/>
    </font>
    <font>
      <i/>
      <sz val="8"/>
      <color theme="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5" xfId="0" applyBorder="1"/>
    <xf numFmtId="0" fontId="2" fillId="2" borderId="0" xfId="0" applyFont="1" applyFill="1" applyBorder="1"/>
    <xf numFmtId="0" fontId="0" fillId="2" borderId="0" xfId="0" applyFill="1" applyBorder="1"/>
    <xf numFmtId="0" fontId="2" fillId="3" borderId="0" xfId="0" applyFont="1" applyFill="1" applyAlignment="1">
      <alignment horizontal="center"/>
    </xf>
    <xf numFmtId="0" fontId="7" fillId="2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7" fillId="0" borderId="4" xfId="0" applyFont="1" applyFill="1" applyBorder="1" applyAlignment="1">
      <alignment vertical="center"/>
    </xf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5" xfId="0" applyFill="1" applyBorder="1"/>
    <xf numFmtId="0" fontId="2" fillId="4" borderId="4" xfId="0" applyFont="1" applyFill="1" applyBorder="1"/>
    <xf numFmtId="0" fontId="2" fillId="4" borderId="0" xfId="0" applyFont="1" applyFill="1" applyBorder="1"/>
    <xf numFmtId="0" fontId="0" fillId="4" borderId="4" xfId="0" applyFont="1" applyFill="1" applyBorder="1"/>
    <xf numFmtId="0" fontId="4" fillId="4" borderId="0" xfId="0" applyFont="1" applyFill="1" applyBorder="1"/>
    <xf numFmtId="0" fontId="0" fillId="4" borderId="0" xfId="0" applyFont="1" applyFill="1" applyBorder="1"/>
    <xf numFmtId="0" fontId="0" fillId="4" borderId="0" xfId="0" applyFill="1"/>
    <xf numFmtId="0" fontId="8" fillId="4" borderId="10" xfId="0" applyFont="1" applyFill="1" applyBorder="1"/>
    <xf numFmtId="0" fontId="2" fillId="4" borderId="11" xfId="0" applyFont="1" applyFill="1" applyBorder="1"/>
    <xf numFmtId="0" fontId="0" fillId="4" borderId="11" xfId="0" applyFill="1" applyBorder="1"/>
    <xf numFmtId="9" fontId="2" fillId="4" borderId="0" xfId="0" applyNumberFormat="1" applyFont="1" applyFill="1" applyBorder="1"/>
    <xf numFmtId="0" fontId="0" fillId="4" borderId="0" xfId="0" applyFill="1" applyBorder="1" applyAlignment="1">
      <alignment horizontal="right"/>
    </xf>
    <xf numFmtId="44" fontId="2" fillId="4" borderId="0" xfId="0" applyNumberFormat="1" applyFont="1" applyFill="1" applyBorder="1" applyAlignment="1"/>
    <xf numFmtId="0" fontId="8" fillId="4" borderId="12" xfId="0" applyFont="1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2" fillId="4" borderId="17" xfId="0" applyFont="1" applyFill="1" applyBorder="1"/>
    <xf numFmtId="0" fontId="0" fillId="4" borderId="18" xfId="0" applyFill="1" applyBorder="1"/>
    <xf numFmtId="0" fontId="2" fillId="4" borderId="18" xfId="0" applyFont="1" applyFill="1" applyBorder="1"/>
    <xf numFmtId="0" fontId="0" fillId="4" borderId="19" xfId="0" applyFill="1" applyBorder="1"/>
    <xf numFmtId="0" fontId="2" fillId="4" borderId="19" xfId="0" applyFont="1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2" fillId="4" borderId="0" xfId="0" applyFont="1" applyFill="1"/>
    <xf numFmtId="0" fontId="2" fillId="4" borderId="9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44" fontId="2" fillId="4" borderId="0" xfId="1" applyNumberFormat="1" applyFont="1" applyFill="1" applyAlignment="1">
      <alignment horizontal="center" vertical="center"/>
    </xf>
    <xf numFmtId="0" fontId="2" fillId="4" borderId="9" xfId="0" applyFont="1" applyFill="1" applyBorder="1"/>
    <xf numFmtId="0" fontId="6" fillId="4" borderId="0" xfId="0" applyFont="1" applyFill="1" applyBorder="1" applyAlignment="1">
      <alignment horizontal="center"/>
    </xf>
    <xf numFmtId="43" fontId="2" fillId="4" borderId="11" xfId="2" applyNumberFormat="1" applyFont="1" applyFill="1" applyBorder="1" applyAlignment="1">
      <alignment horizontal="center" vertical="center"/>
    </xf>
    <xf numFmtId="44" fontId="2" fillId="4" borderId="11" xfId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44" fontId="0" fillId="0" borderId="0" xfId="0" applyNumberFormat="1"/>
    <xf numFmtId="0" fontId="2" fillId="0" borderId="0" xfId="0" applyFont="1" applyAlignment="1">
      <alignment horizontal="center" wrapText="1"/>
    </xf>
    <xf numFmtId="44" fontId="2" fillId="4" borderId="9" xfId="1" applyFont="1" applyFill="1" applyBorder="1" applyAlignment="1">
      <alignment horizontal="center" vertical="center"/>
    </xf>
    <xf numFmtId="44" fontId="2" fillId="4" borderId="9" xfId="1" applyNumberFormat="1" applyFont="1" applyFill="1" applyBorder="1" applyAlignment="1">
      <alignment horizontal="center" vertical="center"/>
    </xf>
    <xf numFmtId="43" fontId="2" fillId="4" borderId="11" xfId="2" applyNumberFormat="1" applyFont="1" applyFill="1" applyBorder="1" applyAlignment="1">
      <alignment horizontal="center" vertical="center"/>
    </xf>
    <xf numFmtId="44" fontId="2" fillId="4" borderId="11" xfId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top" wrapText="1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top" wrapText="1"/>
    </xf>
    <xf numFmtId="2" fontId="2" fillId="4" borderId="9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center" wrapText="1"/>
    </xf>
    <xf numFmtId="44" fontId="2" fillId="4" borderId="9" xfId="1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/>
    </xf>
    <xf numFmtId="0" fontId="2" fillId="4" borderId="13" xfId="0" applyFont="1" applyFill="1" applyBorder="1" applyAlignment="1">
      <alignment horizontal="center"/>
    </xf>
    <xf numFmtId="0" fontId="6" fillId="4" borderId="0" xfId="0" applyFont="1" applyFill="1" applyAlignment="1">
      <alignment horizontal="center" vertical="center"/>
    </xf>
    <xf numFmtId="44" fontId="2" fillId="4" borderId="0" xfId="1" applyFont="1" applyFill="1" applyBorder="1" applyAlignment="1">
      <alignment horizontal="center"/>
    </xf>
    <xf numFmtId="44" fontId="2" fillId="4" borderId="0" xfId="0" applyNumberFormat="1" applyFont="1" applyFill="1" applyBorder="1" applyAlignment="1">
      <alignment horizontal="center"/>
    </xf>
    <xf numFmtId="44" fontId="7" fillId="2" borderId="0" xfId="0" applyNumberFormat="1" applyFont="1" applyFill="1" applyBorder="1" applyAlignment="1">
      <alignment horizontal="center" vertical="center"/>
    </xf>
    <xf numFmtId="44" fontId="3" fillId="4" borderId="11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43" fontId="2" fillId="5" borderId="9" xfId="2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</cellXfs>
  <cellStyles count="3">
    <cellStyle name="Čárka" xfId="2" builtinId="3"/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295"/>
  <sheetViews>
    <sheetView tabSelected="1" zoomScaleNormal="100" workbookViewId="0">
      <selection activeCell="D61" sqref="D61"/>
    </sheetView>
  </sheetViews>
  <sheetFormatPr defaultRowHeight="15" x14ac:dyDescent="0.25"/>
  <cols>
    <col min="1" max="1" width="3.5703125" customWidth="1"/>
    <col min="2" max="13" width="4.7109375" customWidth="1"/>
    <col min="14" max="14" width="10" customWidth="1"/>
    <col min="15" max="16" width="4.7109375" customWidth="1"/>
    <col min="17" max="17" width="4" customWidth="1"/>
    <col min="18" max="18" width="3" customWidth="1"/>
    <col min="20" max="20" width="15.42578125" bestFit="1" customWidth="1"/>
  </cols>
  <sheetData>
    <row r="2" spans="2:17" ht="15" customHeight="1" x14ac:dyDescent="0.25">
      <c r="B2" s="10"/>
      <c r="C2" s="68" t="s">
        <v>0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11"/>
      <c r="P2" s="11"/>
      <c r="Q2" s="12"/>
    </row>
    <row r="3" spans="2:17" ht="15" customHeight="1" x14ac:dyDescent="0.25">
      <c r="B3" s="13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4"/>
      <c r="P3" s="14"/>
      <c r="Q3" s="15"/>
    </row>
    <row r="4" spans="2:17" ht="15" customHeight="1" x14ac:dyDescent="0.35">
      <c r="B4" s="13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14"/>
      <c r="P4" s="14"/>
      <c r="Q4" s="15"/>
    </row>
    <row r="5" spans="2:17" x14ac:dyDescent="0.25">
      <c r="B5" s="16" t="s">
        <v>1</v>
      </c>
      <c r="C5" s="17"/>
      <c r="D5" s="70" t="s">
        <v>39</v>
      </c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1"/>
    </row>
    <row r="6" spans="2:17" x14ac:dyDescent="0.25">
      <c r="B6" s="18" t="s">
        <v>2</v>
      </c>
      <c r="C6" s="19"/>
      <c r="D6" s="20" t="s">
        <v>40</v>
      </c>
      <c r="E6" s="17"/>
      <c r="F6" s="17"/>
      <c r="G6" s="17"/>
      <c r="H6" s="17"/>
      <c r="I6" s="17"/>
      <c r="J6" s="17"/>
      <c r="K6" s="17"/>
      <c r="L6" s="14"/>
      <c r="M6" s="14"/>
      <c r="N6" s="14"/>
      <c r="O6" s="14"/>
      <c r="P6" s="14"/>
      <c r="Q6" s="15"/>
    </row>
    <row r="7" spans="2:17" x14ac:dyDescent="0.25">
      <c r="B7" s="16"/>
      <c r="C7" s="17"/>
      <c r="D7" s="17"/>
      <c r="E7" s="17"/>
      <c r="F7" s="17"/>
      <c r="G7" s="17"/>
      <c r="H7" s="17"/>
      <c r="I7" s="17"/>
      <c r="J7" s="17"/>
      <c r="K7" s="17"/>
      <c r="L7" s="14"/>
      <c r="M7" s="14"/>
      <c r="N7" s="14"/>
      <c r="O7" s="14"/>
      <c r="P7" s="14"/>
      <c r="Q7" s="15"/>
    </row>
    <row r="8" spans="2:17" x14ac:dyDescent="0.25">
      <c r="B8" s="16" t="s">
        <v>3</v>
      </c>
      <c r="C8" s="17"/>
      <c r="D8" s="17" t="s">
        <v>41</v>
      </c>
      <c r="E8" s="17"/>
      <c r="F8" s="17"/>
      <c r="G8" s="17"/>
      <c r="H8" s="17"/>
      <c r="I8" s="17"/>
      <c r="J8" s="17"/>
      <c r="K8" s="17"/>
      <c r="L8" s="14"/>
      <c r="M8" s="14"/>
      <c r="N8" s="14"/>
      <c r="O8" s="14"/>
      <c r="P8" s="14"/>
      <c r="Q8" s="15"/>
    </row>
    <row r="9" spans="2:17" x14ac:dyDescent="0.25">
      <c r="B9" s="16"/>
      <c r="C9" s="17"/>
      <c r="D9" s="17"/>
      <c r="E9" s="17"/>
      <c r="F9" s="17"/>
      <c r="G9" s="17"/>
      <c r="H9" s="17"/>
      <c r="I9" s="17"/>
      <c r="J9" s="17"/>
      <c r="K9" s="17"/>
      <c r="L9" s="14"/>
      <c r="M9" s="14"/>
      <c r="N9" s="14"/>
      <c r="O9" s="14"/>
      <c r="P9" s="14"/>
      <c r="Q9" s="15"/>
    </row>
    <row r="10" spans="2:17" x14ac:dyDescent="0.25">
      <c r="B10" s="13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14"/>
      <c r="Q10" s="15"/>
    </row>
    <row r="11" spans="2:17" x14ac:dyDescent="0.25">
      <c r="B11" s="16" t="s">
        <v>5</v>
      </c>
      <c r="C11" s="17"/>
      <c r="D11" s="17"/>
      <c r="E11" s="17" t="s">
        <v>42</v>
      </c>
      <c r="F11" s="17"/>
      <c r="G11" s="17"/>
      <c r="H11" s="17"/>
      <c r="I11" s="17"/>
      <c r="J11" s="17"/>
      <c r="K11" s="17"/>
      <c r="L11" s="14"/>
      <c r="M11" s="17" t="s">
        <v>43</v>
      </c>
      <c r="N11" s="17" t="s">
        <v>44</v>
      </c>
      <c r="O11" s="14"/>
      <c r="P11" s="14"/>
      <c r="Q11" s="15"/>
    </row>
    <row r="12" spans="2:17" x14ac:dyDescent="0.25">
      <c r="B12" s="16"/>
      <c r="C12" s="17"/>
      <c r="D12" s="17"/>
      <c r="E12" s="17" t="s">
        <v>46</v>
      </c>
      <c r="F12" s="17"/>
      <c r="G12" s="17"/>
      <c r="H12" s="17"/>
      <c r="I12" s="17"/>
      <c r="J12" s="17"/>
      <c r="K12" s="17"/>
      <c r="L12" s="14"/>
      <c r="M12" s="17" t="s">
        <v>45</v>
      </c>
      <c r="N12" s="17" t="s">
        <v>51</v>
      </c>
      <c r="O12" s="14"/>
      <c r="P12" s="14"/>
      <c r="Q12" s="15"/>
    </row>
    <row r="13" spans="2:17" x14ac:dyDescent="0.25">
      <c r="B13" s="16"/>
      <c r="C13" s="17"/>
      <c r="D13" s="17"/>
      <c r="E13" s="17" t="s">
        <v>47</v>
      </c>
      <c r="F13" s="17"/>
      <c r="G13" s="17"/>
      <c r="H13" s="17"/>
      <c r="I13" s="17"/>
      <c r="J13" s="17"/>
      <c r="K13" s="17"/>
      <c r="L13" s="14"/>
      <c r="M13" s="17"/>
      <c r="N13" s="14"/>
      <c r="O13" s="14"/>
      <c r="P13" s="14"/>
      <c r="Q13" s="15"/>
    </row>
    <row r="14" spans="2:17" x14ac:dyDescent="0.25">
      <c r="B14" s="13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14"/>
      <c r="Q14" s="15"/>
    </row>
    <row r="15" spans="2:17" x14ac:dyDescent="0.25">
      <c r="B15" s="16" t="s">
        <v>12</v>
      </c>
      <c r="C15" s="17"/>
      <c r="D15" s="17"/>
      <c r="E15" s="17"/>
      <c r="F15" s="17"/>
      <c r="G15" s="17"/>
      <c r="H15" s="17"/>
      <c r="I15" s="17"/>
      <c r="J15" s="17"/>
      <c r="K15" s="17"/>
      <c r="L15" s="14"/>
      <c r="M15" s="17" t="s">
        <v>43</v>
      </c>
      <c r="N15" s="14"/>
      <c r="O15" s="14"/>
      <c r="P15" s="14"/>
      <c r="Q15" s="15"/>
    </row>
    <row r="16" spans="2:17" x14ac:dyDescent="0.25"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4"/>
      <c r="M16" s="17" t="s">
        <v>45</v>
      </c>
      <c r="N16" s="14"/>
      <c r="O16" s="14"/>
      <c r="P16" s="14"/>
      <c r="Q16" s="15"/>
    </row>
    <row r="17" spans="2:17" x14ac:dyDescent="0.25">
      <c r="B17" s="13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15"/>
    </row>
    <row r="18" spans="2:17" x14ac:dyDescent="0.25">
      <c r="B18" s="1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5"/>
    </row>
    <row r="19" spans="2:17" x14ac:dyDescent="0.25">
      <c r="B19" s="1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15"/>
    </row>
    <row r="20" spans="2:17" x14ac:dyDescent="0.25">
      <c r="B20" s="22" t="s">
        <v>7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  <c r="M20" s="77">
        <f>ROUND(SUM(O66:Q100),2)</f>
        <v>0</v>
      </c>
      <c r="N20" s="78"/>
      <c r="O20" s="78"/>
      <c r="P20" s="78"/>
      <c r="Q20" s="15"/>
    </row>
    <row r="21" spans="2:17" x14ac:dyDescent="0.25">
      <c r="B21" s="16" t="s">
        <v>8</v>
      </c>
      <c r="C21" s="17"/>
      <c r="D21" s="17" t="s">
        <v>9</v>
      </c>
      <c r="E21" s="17"/>
      <c r="F21" s="21"/>
      <c r="G21" s="25">
        <v>0.21</v>
      </c>
      <c r="H21" s="21"/>
      <c r="I21" s="17" t="s">
        <v>10</v>
      </c>
      <c r="J21" s="72">
        <v>0</v>
      </c>
      <c r="K21" s="72"/>
      <c r="L21" s="72"/>
      <c r="M21" s="14"/>
      <c r="N21" s="26"/>
      <c r="O21" s="26"/>
      <c r="P21" s="14"/>
      <c r="Q21" s="15"/>
    </row>
    <row r="22" spans="2:17" ht="14.25" customHeight="1" x14ac:dyDescent="0.25">
      <c r="B22" s="16"/>
      <c r="C22" s="17"/>
      <c r="D22" s="17" t="s">
        <v>11</v>
      </c>
      <c r="E22" s="17"/>
      <c r="F22" s="21"/>
      <c r="G22" s="25">
        <v>0.15</v>
      </c>
      <c r="H22" s="21"/>
      <c r="I22" s="17" t="s">
        <v>10</v>
      </c>
      <c r="J22" s="75">
        <f>ROUND(SUM(O66:Q104),2)</f>
        <v>0</v>
      </c>
      <c r="K22" s="75"/>
      <c r="L22" s="75"/>
      <c r="M22" s="27"/>
      <c r="N22" s="74">
        <f>ROUND(G22*J22,2)</f>
        <v>0</v>
      </c>
      <c r="O22" s="74"/>
      <c r="P22" s="74"/>
      <c r="Q22" s="15"/>
    </row>
    <row r="23" spans="2:17" ht="20.25" customHeight="1" x14ac:dyDescent="0.25">
      <c r="B23" s="13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15"/>
    </row>
    <row r="24" spans="2:17" x14ac:dyDescent="0.25">
      <c r="B24" s="13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</row>
    <row r="25" spans="2:17" ht="15.75" x14ac:dyDescent="0.25">
      <c r="B25" s="9"/>
      <c r="C25" s="7" t="s">
        <v>19</v>
      </c>
      <c r="D25" s="4"/>
      <c r="E25" s="4"/>
      <c r="F25" s="4"/>
      <c r="G25" s="4"/>
      <c r="H25" s="4"/>
      <c r="I25" s="4"/>
      <c r="J25" s="4"/>
      <c r="K25" s="4"/>
      <c r="L25" s="5"/>
      <c r="M25" s="76">
        <f>J22+N22</f>
        <v>0</v>
      </c>
      <c r="N25" s="76"/>
      <c r="O25" s="76"/>
      <c r="P25" s="76"/>
      <c r="Q25" s="3"/>
    </row>
    <row r="26" spans="2:17" x14ac:dyDescent="0.25">
      <c r="B26" s="13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</row>
    <row r="27" spans="2:17" x14ac:dyDescent="0.25"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</row>
    <row r="28" spans="2:17" x14ac:dyDescent="0.25"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/>
    </row>
    <row r="29" spans="2:17" x14ac:dyDescent="0.25">
      <c r="B29" s="13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</row>
    <row r="30" spans="2:17" x14ac:dyDescent="0.25">
      <c r="B30" s="13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15"/>
    </row>
    <row r="31" spans="2:17" x14ac:dyDescent="0.25">
      <c r="B31" s="13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15"/>
    </row>
    <row r="32" spans="2:17" x14ac:dyDescent="0.25">
      <c r="B32" s="13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15"/>
    </row>
    <row r="33" spans="2:17" x14ac:dyDescent="0.25">
      <c r="B33" s="13"/>
      <c r="C33" s="28" t="s">
        <v>50</v>
      </c>
      <c r="D33" s="29"/>
      <c r="E33" s="29"/>
      <c r="F33" s="29"/>
      <c r="G33" s="29"/>
      <c r="H33" s="29"/>
      <c r="I33" s="30"/>
      <c r="J33" s="14"/>
      <c r="K33" s="28" t="s">
        <v>12</v>
      </c>
      <c r="L33" s="29"/>
      <c r="M33" s="29"/>
      <c r="N33" s="29"/>
      <c r="O33" s="29"/>
      <c r="P33" s="30"/>
      <c r="Q33" s="15"/>
    </row>
    <row r="34" spans="2:17" x14ac:dyDescent="0.25">
      <c r="B34" s="13"/>
      <c r="C34" s="31"/>
      <c r="D34" s="14"/>
      <c r="E34" s="14"/>
      <c r="F34" s="14"/>
      <c r="G34" s="14"/>
      <c r="H34" s="14"/>
      <c r="I34" s="32"/>
      <c r="J34" s="14"/>
      <c r="K34" s="31"/>
      <c r="L34" s="14"/>
      <c r="M34" s="14"/>
      <c r="N34" s="14"/>
      <c r="O34" s="14"/>
      <c r="P34" s="32"/>
      <c r="Q34" s="15"/>
    </row>
    <row r="35" spans="2:17" x14ac:dyDescent="0.25">
      <c r="B35" s="13"/>
      <c r="C35" s="31"/>
      <c r="D35" s="14"/>
      <c r="E35" s="14"/>
      <c r="F35" s="14"/>
      <c r="G35" s="14"/>
      <c r="H35" s="14"/>
      <c r="I35" s="32"/>
      <c r="J35" s="14"/>
      <c r="K35" s="31"/>
      <c r="L35" s="14"/>
      <c r="M35" s="14"/>
      <c r="N35" s="14"/>
      <c r="O35" s="14"/>
      <c r="P35" s="32"/>
      <c r="Q35" s="15"/>
    </row>
    <row r="36" spans="2:17" x14ac:dyDescent="0.25">
      <c r="B36" s="13"/>
      <c r="C36" s="31"/>
      <c r="D36" s="14"/>
      <c r="E36" s="14"/>
      <c r="F36" s="14"/>
      <c r="G36" s="14"/>
      <c r="H36" s="14"/>
      <c r="I36" s="32"/>
      <c r="J36" s="14"/>
      <c r="K36" s="31"/>
      <c r="L36" s="14"/>
      <c r="M36" s="14"/>
      <c r="N36" s="14"/>
      <c r="O36" s="14"/>
      <c r="P36" s="32"/>
      <c r="Q36" s="15"/>
    </row>
    <row r="37" spans="2:17" x14ac:dyDescent="0.25">
      <c r="B37" s="13"/>
      <c r="C37" s="31"/>
      <c r="D37" s="14"/>
      <c r="E37" s="14"/>
      <c r="F37" s="14"/>
      <c r="G37" s="14"/>
      <c r="H37" s="14"/>
      <c r="I37" s="32"/>
      <c r="J37" s="14"/>
      <c r="K37" s="31"/>
      <c r="L37" s="14"/>
      <c r="M37" s="14"/>
      <c r="N37" s="14"/>
      <c r="O37" s="14"/>
      <c r="P37" s="32"/>
      <c r="Q37" s="15"/>
    </row>
    <row r="38" spans="2:17" x14ac:dyDescent="0.25">
      <c r="B38" s="13"/>
      <c r="C38" s="33" t="s">
        <v>48</v>
      </c>
      <c r="D38" s="34"/>
      <c r="E38" s="34"/>
      <c r="F38" s="34"/>
      <c r="G38" s="35" t="s">
        <v>49</v>
      </c>
      <c r="H38" s="34"/>
      <c r="I38" s="36"/>
      <c r="J38" s="14"/>
      <c r="K38" s="33" t="s">
        <v>48</v>
      </c>
      <c r="L38" s="35"/>
      <c r="M38" s="35"/>
      <c r="N38" s="35"/>
      <c r="O38" s="35" t="s">
        <v>49</v>
      </c>
      <c r="P38" s="37"/>
      <c r="Q38" s="15"/>
    </row>
    <row r="39" spans="2:17" x14ac:dyDescent="0.25">
      <c r="B39" s="13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/>
    </row>
    <row r="40" spans="2:17" x14ac:dyDescent="0.25"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</row>
    <row r="41" spans="2:17" x14ac:dyDescent="0.25">
      <c r="B41" s="13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</row>
    <row r="42" spans="2:17" x14ac:dyDescent="0.25">
      <c r="B42" s="13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</row>
    <row r="43" spans="2:17" x14ac:dyDescent="0.25">
      <c r="B43" s="13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</row>
    <row r="44" spans="2:17" x14ac:dyDescent="0.25">
      <c r="B44" s="13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/>
    </row>
    <row r="45" spans="2:17" x14ac:dyDescent="0.25">
      <c r="B45" s="13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/>
    </row>
    <row r="46" spans="2:17" x14ac:dyDescent="0.25">
      <c r="B46" s="13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</row>
    <row r="47" spans="2:17" x14ac:dyDescent="0.25">
      <c r="B47" s="1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/>
    </row>
    <row r="48" spans="2:17" x14ac:dyDescent="0.25"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40"/>
    </row>
    <row r="52" spans="2:17" ht="15" customHeight="1" x14ac:dyDescent="0.25">
      <c r="B52" s="73" t="s">
        <v>13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</row>
    <row r="53" spans="2:17" ht="15" customHeight="1" x14ac:dyDescent="0.25"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</row>
    <row r="54" spans="2:17" x14ac:dyDescent="0.25">
      <c r="B54" s="41" t="s">
        <v>1</v>
      </c>
      <c r="C54" s="21"/>
      <c r="D54" s="21" t="str">
        <f>D5</f>
        <v xml:space="preserve">Návrh sanace zdiva proti vlhkosti 
Bytových domů č.p. 398, 399 a 400 v Kopřivnici
</v>
      </c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</row>
    <row r="55" spans="2:17" x14ac:dyDescent="0.25">
      <c r="B55" s="4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</row>
    <row r="56" spans="2:17" x14ac:dyDescent="0.25">
      <c r="B56" s="41" t="s">
        <v>2</v>
      </c>
      <c r="C56" s="21"/>
      <c r="D56" s="21" t="str">
        <f>D6</f>
        <v>SO10 - Sanace vlhkého zdiva</v>
      </c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</row>
    <row r="57" spans="2:17" x14ac:dyDescent="0.25">
      <c r="B57" s="4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</row>
    <row r="58" spans="2:17" x14ac:dyDescent="0.25">
      <c r="B58" s="41" t="s">
        <v>3</v>
      </c>
      <c r="C58" s="21"/>
      <c r="D58" s="21" t="str">
        <f>D8</f>
        <v>Kopřivnice č.p. 398, 399, 400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</row>
    <row r="59" spans="2:17" x14ac:dyDescent="0.25">
      <c r="B59" s="4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</row>
    <row r="60" spans="2:17" x14ac:dyDescent="0.25">
      <c r="B60" s="41" t="s">
        <v>5</v>
      </c>
      <c r="C60" s="21"/>
      <c r="D60" s="21"/>
      <c r="E60" s="21" t="str">
        <f>E11</f>
        <v>MÚ Kopřivnice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2:17" x14ac:dyDescent="0.25">
      <c r="B61" s="41" t="s">
        <v>6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41" t="s">
        <v>4</v>
      </c>
      <c r="N61" s="21"/>
      <c r="O61" s="21"/>
      <c r="P61" s="21"/>
      <c r="Q61" s="21"/>
    </row>
    <row r="62" spans="2:17" x14ac:dyDescent="0.25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</row>
    <row r="63" spans="2:17" x14ac:dyDescent="0.25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</row>
    <row r="64" spans="2:17" x14ac:dyDescent="0.25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</row>
    <row r="65" spans="2:20" x14ac:dyDescent="0.25">
      <c r="B65" s="6" t="s">
        <v>14</v>
      </c>
      <c r="C65" s="65" t="s">
        <v>15</v>
      </c>
      <c r="D65" s="65"/>
      <c r="E65" s="65"/>
      <c r="F65" s="65"/>
      <c r="G65" s="65"/>
      <c r="H65" s="65"/>
      <c r="I65" s="65"/>
      <c r="J65" s="8" t="s">
        <v>16</v>
      </c>
      <c r="K65" s="65" t="s">
        <v>17</v>
      </c>
      <c r="L65" s="65"/>
      <c r="M65" s="65" t="s">
        <v>20</v>
      </c>
      <c r="N65" s="65"/>
      <c r="O65" s="65" t="s">
        <v>21</v>
      </c>
      <c r="P65" s="65"/>
      <c r="Q65" s="65"/>
    </row>
    <row r="66" spans="2:20" ht="27" customHeight="1" x14ac:dyDescent="0.25">
      <c r="B66" s="50">
        <v>1</v>
      </c>
      <c r="C66" s="62" t="s">
        <v>22</v>
      </c>
      <c r="D66" s="62"/>
      <c r="E66" s="62"/>
      <c r="F66" s="62"/>
      <c r="G66" s="62"/>
      <c r="H66" s="62"/>
      <c r="I66" s="62"/>
      <c r="J66" s="42" t="s">
        <v>18</v>
      </c>
      <c r="K66" s="61">
        <v>85.98</v>
      </c>
      <c r="L66" s="61"/>
      <c r="M66" s="79"/>
      <c r="N66" s="79"/>
      <c r="O66" s="56">
        <f>ROUND(K66*M66,2)</f>
        <v>0</v>
      </c>
      <c r="P66" s="56"/>
      <c r="Q66" s="56"/>
    </row>
    <row r="67" spans="2:20" ht="37.5" customHeight="1" x14ac:dyDescent="0.25">
      <c r="B67" s="51"/>
      <c r="C67" s="60" t="s">
        <v>73</v>
      </c>
      <c r="D67" s="60"/>
      <c r="E67" s="60"/>
      <c r="F67" s="60"/>
      <c r="G67" s="60"/>
      <c r="H67" s="60"/>
      <c r="I67" s="60"/>
      <c r="J67" s="60"/>
      <c r="K67" s="60"/>
      <c r="L67" s="60"/>
      <c r="M67" s="21"/>
      <c r="N67" s="21"/>
      <c r="O67" s="21"/>
      <c r="P67" s="21"/>
      <c r="Q67" s="21"/>
    </row>
    <row r="68" spans="2:20" ht="47.25" customHeight="1" x14ac:dyDescent="0.25">
      <c r="B68" s="50">
        <v>2</v>
      </c>
      <c r="C68" s="62" t="s">
        <v>23</v>
      </c>
      <c r="D68" s="62"/>
      <c r="E68" s="62"/>
      <c r="F68" s="62"/>
      <c r="G68" s="62"/>
      <c r="H68" s="62"/>
      <c r="I68" s="62"/>
      <c r="J68" s="42" t="s">
        <v>18</v>
      </c>
      <c r="K68" s="61">
        <v>51.1</v>
      </c>
      <c r="L68" s="61"/>
      <c r="M68" s="79"/>
      <c r="N68" s="79"/>
      <c r="O68" s="56">
        <f>ROUND(K68*M68,2)</f>
        <v>0</v>
      </c>
      <c r="P68" s="56"/>
      <c r="Q68" s="56"/>
    </row>
    <row r="69" spans="2:20" ht="30.75" customHeight="1" x14ac:dyDescent="0.25">
      <c r="B69" s="51"/>
      <c r="C69" s="60" t="s">
        <v>24</v>
      </c>
      <c r="D69" s="60"/>
      <c r="E69" s="60"/>
      <c r="F69" s="60"/>
      <c r="G69" s="60"/>
      <c r="H69" s="60"/>
      <c r="I69" s="60"/>
      <c r="J69" s="60"/>
      <c r="K69" s="60"/>
      <c r="L69" s="60"/>
      <c r="M69" s="21"/>
      <c r="N69" s="21"/>
      <c r="O69" s="21"/>
      <c r="P69" s="21"/>
      <c r="Q69" s="21"/>
    </row>
    <row r="70" spans="2:20" ht="28.5" customHeight="1" x14ac:dyDescent="0.25">
      <c r="B70" s="50">
        <v>3</v>
      </c>
      <c r="C70" s="62" t="s">
        <v>54</v>
      </c>
      <c r="D70" s="62"/>
      <c r="E70" s="62"/>
      <c r="F70" s="62"/>
      <c r="G70" s="62"/>
      <c r="H70" s="62"/>
      <c r="I70" s="62"/>
      <c r="J70" s="42" t="s">
        <v>18</v>
      </c>
      <c r="K70" s="61">
        <v>17.63</v>
      </c>
      <c r="L70" s="61"/>
      <c r="M70" s="79"/>
      <c r="N70" s="79"/>
      <c r="O70" s="56">
        <f>ROUND(K70*M70,2)</f>
        <v>0</v>
      </c>
      <c r="P70" s="56"/>
      <c r="Q70" s="56"/>
      <c r="R70" s="1"/>
    </row>
    <row r="71" spans="2:20" ht="38.25" customHeight="1" x14ac:dyDescent="0.25">
      <c r="B71" s="51"/>
      <c r="C71" s="60" t="s">
        <v>25</v>
      </c>
      <c r="D71" s="60"/>
      <c r="E71" s="60"/>
      <c r="F71" s="60"/>
      <c r="G71" s="60"/>
      <c r="H71" s="60"/>
      <c r="I71" s="60"/>
      <c r="J71" s="60"/>
      <c r="K71" s="60"/>
      <c r="L71" s="60"/>
      <c r="M71" s="41"/>
      <c r="N71" s="41"/>
      <c r="O71" s="41"/>
      <c r="P71" s="41"/>
      <c r="Q71" s="41"/>
      <c r="R71" s="1"/>
    </row>
    <row r="72" spans="2:20" ht="43.5" customHeight="1" x14ac:dyDescent="0.25">
      <c r="B72" s="50">
        <v>4</v>
      </c>
      <c r="C72" s="62" t="s">
        <v>63</v>
      </c>
      <c r="D72" s="62"/>
      <c r="E72" s="62"/>
      <c r="F72" s="62"/>
      <c r="G72" s="62"/>
      <c r="H72" s="62"/>
      <c r="I72" s="62"/>
      <c r="J72" s="49" t="s">
        <v>61</v>
      </c>
      <c r="K72" s="61">
        <v>22</v>
      </c>
      <c r="L72" s="61"/>
      <c r="M72" s="79"/>
      <c r="N72" s="79"/>
      <c r="O72" s="56">
        <f>ROUND(K72*M72,2)</f>
        <v>0</v>
      </c>
      <c r="P72" s="56"/>
      <c r="Q72" s="56"/>
      <c r="R72" s="1"/>
    </row>
    <row r="73" spans="2:20" ht="26.25" customHeight="1" x14ac:dyDescent="0.25">
      <c r="B73" s="51"/>
      <c r="C73" s="60" t="s">
        <v>76</v>
      </c>
      <c r="D73" s="60"/>
      <c r="E73" s="60"/>
      <c r="F73" s="60"/>
      <c r="G73" s="60"/>
      <c r="H73" s="60"/>
      <c r="I73" s="60"/>
      <c r="J73" s="60"/>
      <c r="K73" s="60"/>
      <c r="L73" s="60"/>
      <c r="M73" s="41"/>
      <c r="N73" s="41"/>
      <c r="O73" s="41"/>
      <c r="P73" s="41"/>
      <c r="Q73" s="41"/>
      <c r="R73" s="1"/>
    </row>
    <row r="74" spans="2:20" ht="41.25" customHeight="1" x14ac:dyDescent="0.25">
      <c r="B74" s="50">
        <v>5</v>
      </c>
      <c r="C74" s="62" t="s">
        <v>64</v>
      </c>
      <c r="D74" s="62"/>
      <c r="E74" s="62"/>
      <c r="F74" s="62"/>
      <c r="G74" s="62"/>
      <c r="H74" s="62"/>
      <c r="I74" s="62"/>
      <c r="J74" s="49" t="s">
        <v>26</v>
      </c>
      <c r="K74" s="61">
        <v>175.98</v>
      </c>
      <c r="L74" s="61"/>
      <c r="M74" s="79"/>
      <c r="N74" s="79"/>
      <c r="O74" s="56">
        <f>ROUND(K74*M74,2)</f>
        <v>0</v>
      </c>
      <c r="P74" s="56"/>
      <c r="Q74" s="56"/>
      <c r="R74" s="1"/>
      <c r="T74" s="54"/>
    </row>
    <row r="75" spans="2:20" ht="26.25" customHeight="1" x14ac:dyDescent="0.25">
      <c r="B75" s="50">
        <v>6</v>
      </c>
      <c r="C75" s="62" t="s">
        <v>70</v>
      </c>
      <c r="D75" s="62"/>
      <c r="E75" s="62"/>
      <c r="F75" s="62"/>
      <c r="G75" s="62"/>
      <c r="H75" s="62"/>
      <c r="I75" s="62"/>
      <c r="J75" s="49" t="s">
        <v>26</v>
      </c>
      <c r="K75" s="61">
        <v>175.98</v>
      </c>
      <c r="L75" s="61"/>
      <c r="M75" s="79"/>
      <c r="N75" s="79"/>
      <c r="O75" s="56">
        <f>ROUND(K75*M75,2)</f>
        <v>0</v>
      </c>
      <c r="P75" s="56"/>
      <c r="Q75" s="56"/>
      <c r="R75" s="1"/>
    </row>
    <row r="76" spans="2:20" ht="27.75" customHeight="1" x14ac:dyDescent="0.25">
      <c r="B76" s="51"/>
      <c r="C76" s="60" t="s">
        <v>74</v>
      </c>
      <c r="D76" s="60"/>
      <c r="E76" s="60"/>
      <c r="F76" s="60"/>
      <c r="G76" s="60"/>
      <c r="H76" s="60"/>
      <c r="I76" s="60"/>
      <c r="J76" s="60"/>
      <c r="K76" s="60"/>
      <c r="L76" s="60"/>
      <c r="M76" s="41"/>
      <c r="N76" s="41"/>
      <c r="O76" s="41"/>
      <c r="P76" s="41"/>
      <c r="Q76" s="41"/>
      <c r="R76" s="1"/>
    </row>
    <row r="77" spans="2:20" ht="14.25" customHeight="1" x14ac:dyDescent="0.25">
      <c r="B77" s="50">
        <v>7</v>
      </c>
      <c r="C77" s="62" t="s">
        <v>65</v>
      </c>
      <c r="D77" s="62"/>
      <c r="E77" s="62"/>
      <c r="F77" s="62"/>
      <c r="G77" s="62"/>
      <c r="H77" s="62"/>
      <c r="I77" s="62"/>
      <c r="J77" s="49" t="s">
        <v>61</v>
      </c>
      <c r="K77" s="61">
        <v>22</v>
      </c>
      <c r="L77" s="61"/>
      <c r="M77" s="79"/>
      <c r="N77" s="79"/>
      <c r="O77" s="56">
        <f>ROUND(K77*M77,2)</f>
        <v>0</v>
      </c>
      <c r="P77" s="56"/>
      <c r="Q77" s="56"/>
      <c r="R77" s="1"/>
    </row>
    <row r="78" spans="2:20" ht="26.25" customHeight="1" x14ac:dyDescent="0.25">
      <c r="B78" s="51"/>
      <c r="C78" s="60" t="s">
        <v>66</v>
      </c>
      <c r="D78" s="60"/>
      <c r="E78" s="60"/>
      <c r="F78" s="60"/>
      <c r="G78" s="60"/>
      <c r="H78" s="60"/>
      <c r="I78" s="60"/>
      <c r="J78" s="60"/>
      <c r="K78" s="60"/>
      <c r="L78" s="60"/>
      <c r="M78" s="41"/>
      <c r="N78" s="41"/>
      <c r="O78" s="41"/>
      <c r="P78" s="41"/>
      <c r="Q78" s="41"/>
      <c r="R78" s="1"/>
    </row>
    <row r="79" spans="2:20" x14ac:dyDescent="0.25">
      <c r="B79" s="50">
        <v>8</v>
      </c>
      <c r="C79" s="62" t="s">
        <v>62</v>
      </c>
      <c r="D79" s="62"/>
      <c r="E79" s="62"/>
      <c r="F79" s="62"/>
      <c r="G79" s="62"/>
      <c r="H79" s="62"/>
      <c r="I79" s="62"/>
      <c r="J79" s="49" t="s">
        <v>61</v>
      </c>
      <c r="K79" s="61">
        <v>3</v>
      </c>
      <c r="L79" s="61"/>
      <c r="M79" s="79"/>
      <c r="N79" s="79"/>
      <c r="O79" s="56">
        <f>ROUND(K79*M79,2)</f>
        <v>0</v>
      </c>
      <c r="P79" s="56"/>
      <c r="Q79" s="56"/>
      <c r="R79" s="1"/>
    </row>
    <row r="80" spans="2:20" ht="25.5" customHeight="1" x14ac:dyDescent="0.25">
      <c r="B80" s="50">
        <v>9</v>
      </c>
      <c r="C80" s="62" t="s">
        <v>71</v>
      </c>
      <c r="D80" s="62"/>
      <c r="E80" s="62"/>
      <c r="F80" s="62"/>
      <c r="G80" s="62"/>
      <c r="H80" s="62"/>
      <c r="I80" s="62"/>
      <c r="J80" s="49" t="s">
        <v>26</v>
      </c>
      <c r="K80" s="63">
        <v>217.5</v>
      </c>
      <c r="L80" s="63"/>
      <c r="M80" s="79"/>
      <c r="N80" s="79"/>
      <c r="O80" s="56">
        <f>ROUND(K80*M80,2)</f>
        <v>0</v>
      </c>
      <c r="P80" s="56"/>
      <c r="Q80" s="56"/>
      <c r="R80" s="1"/>
    </row>
    <row r="81" spans="2:18" ht="15" customHeight="1" x14ac:dyDescent="0.25">
      <c r="B81" s="51"/>
      <c r="C81" s="60" t="s">
        <v>72</v>
      </c>
      <c r="D81" s="60"/>
      <c r="E81" s="60"/>
      <c r="F81" s="60"/>
      <c r="G81" s="60"/>
      <c r="H81" s="60"/>
      <c r="I81" s="60"/>
      <c r="J81" s="60"/>
      <c r="K81" s="60"/>
      <c r="L81" s="60"/>
      <c r="M81" s="41"/>
      <c r="N81" s="41"/>
      <c r="O81" s="41"/>
      <c r="P81" s="41"/>
      <c r="Q81" s="41"/>
      <c r="R81" s="1"/>
    </row>
    <row r="82" spans="2:18" x14ac:dyDescent="0.25">
      <c r="B82" s="50">
        <v>10</v>
      </c>
      <c r="C82" s="62" t="s">
        <v>27</v>
      </c>
      <c r="D82" s="62"/>
      <c r="E82" s="62"/>
      <c r="F82" s="62"/>
      <c r="G82" s="62"/>
      <c r="H82" s="62"/>
      <c r="I82" s="62"/>
      <c r="J82" s="42" t="s">
        <v>18</v>
      </c>
      <c r="K82" s="61">
        <v>597.65</v>
      </c>
      <c r="L82" s="61"/>
      <c r="M82" s="79"/>
      <c r="N82" s="79"/>
      <c r="O82" s="56">
        <f>ROUND(K82*M82,2)</f>
        <v>0</v>
      </c>
      <c r="P82" s="56"/>
      <c r="Q82" s="56"/>
      <c r="R82" s="1"/>
    </row>
    <row r="83" spans="2:18" x14ac:dyDescent="0.25">
      <c r="B83" s="52"/>
      <c r="C83" s="60" t="s">
        <v>58</v>
      </c>
      <c r="D83" s="60"/>
      <c r="E83" s="60"/>
      <c r="F83" s="60"/>
      <c r="G83" s="60"/>
      <c r="H83" s="60"/>
      <c r="I83" s="60"/>
      <c r="J83" s="60"/>
      <c r="K83" s="60"/>
      <c r="L83" s="60"/>
      <c r="M83" s="47"/>
      <c r="N83" s="47"/>
      <c r="O83" s="48"/>
      <c r="P83" s="48"/>
      <c r="Q83" s="48"/>
      <c r="R83" s="1"/>
    </row>
    <row r="84" spans="2:18" ht="26.25" customHeight="1" x14ac:dyDescent="0.25">
      <c r="B84" s="50">
        <v>11</v>
      </c>
      <c r="C84" s="62" t="s">
        <v>52</v>
      </c>
      <c r="D84" s="62"/>
      <c r="E84" s="62"/>
      <c r="F84" s="62"/>
      <c r="G84" s="62"/>
      <c r="H84" s="62"/>
      <c r="I84" s="62"/>
      <c r="J84" s="42" t="s">
        <v>18</v>
      </c>
      <c r="K84" s="61">
        <v>597.65</v>
      </c>
      <c r="L84" s="61"/>
      <c r="M84" s="79"/>
      <c r="N84" s="79"/>
      <c r="O84" s="56">
        <f>ROUND(K84*M84,2)</f>
        <v>0</v>
      </c>
      <c r="P84" s="56"/>
      <c r="Q84" s="56"/>
      <c r="R84" s="1"/>
    </row>
    <row r="85" spans="2:18" x14ac:dyDescent="0.25">
      <c r="B85" s="50">
        <v>12</v>
      </c>
      <c r="C85" s="64" t="s">
        <v>28</v>
      </c>
      <c r="D85" s="64"/>
      <c r="E85" s="64"/>
      <c r="F85" s="64"/>
      <c r="G85" s="64"/>
      <c r="H85" s="64"/>
      <c r="I85" s="64"/>
      <c r="J85" s="42" t="s">
        <v>26</v>
      </c>
      <c r="K85" s="61">
        <v>234.58</v>
      </c>
      <c r="L85" s="61"/>
      <c r="M85" s="79"/>
      <c r="N85" s="79"/>
      <c r="O85" s="56">
        <f>ROUND(K85*M85,2)</f>
        <v>0</v>
      </c>
      <c r="P85" s="56"/>
      <c r="Q85" s="56"/>
      <c r="R85" s="1"/>
    </row>
    <row r="86" spans="2:18" ht="15.75" customHeight="1" x14ac:dyDescent="0.25">
      <c r="B86" s="51"/>
      <c r="C86" s="60" t="s">
        <v>29</v>
      </c>
      <c r="D86" s="60"/>
      <c r="E86" s="60"/>
      <c r="F86" s="60"/>
      <c r="G86" s="60"/>
      <c r="H86" s="60"/>
      <c r="I86" s="60"/>
      <c r="J86" s="60"/>
      <c r="K86" s="60"/>
      <c r="L86" s="60"/>
      <c r="M86" s="41"/>
      <c r="N86" s="41"/>
      <c r="O86" s="41"/>
      <c r="P86" s="41"/>
      <c r="Q86" s="41"/>
      <c r="R86" s="1"/>
    </row>
    <row r="87" spans="2:18" ht="31.5" customHeight="1" x14ac:dyDescent="0.25">
      <c r="B87" s="50">
        <v>13</v>
      </c>
      <c r="C87" s="62" t="s">
        <v>30</v>
      </c>
      <c r="D87" s="62"/>
      <c r="E87" s="62"/>
      <c r="F87" s="62"/>
      <c r="G87" s="62"/>
      <c r="H87" s="62"/>
      <c r="I87" s="62"/>
      <c r="J87" s="42" t="s">
        <v>18</v>
      </c>
      <c r="K87" s="63">
        <f>ROUND(K82-K85*0.05,2)</f>
        <v>585.91999999999996</v>
      </c>
      <c r="L87" s="63"/>
      <c r="M87" s="79"/>
      <c r="N87" s="79"/>
      <c r="O87" s="57">
        <f>ROUND(K87*M87,2)</f>
        <v>0</v>
      </c>
      <c r="P87" s="57"/>
      <c r="Q87" s="57"/>
      <c r="R87" s="1"/>
    </row>
    <row r="88" spans="2:18" ht="18" customHeight="1" x14ac:dyDescent="0.25">
      <c r="B88" s="51"/>
      <c r="C88" s="60" t="s">
        <v>53</v>
      </c>
      <c r="D88" s="60"/>
      <c r="E88" s="60"/>
      <c r="F88" s="60"/>
      <c r="G88" s="60"/>
      <c r="H88" s="60"/>
      <c r="I88" s="60"/>
      <c r="J88" s="60"/>
      <c r="K88" s="60"/>
      <c r="L88" s="60"/>
      <c r="M88" s="43"/>
      <c r="N88" s="43"/>
      <c r="O88" s="44"/>
      <c r="P88" s="44"/>
      <c r="Q88" s="44"/>
      <c r="R88" s="1"/>
    </row>
    <row r="89" spans="2:18" ht="27" customHeight="1" x14ac:dyDescent="0.25">
      <c r="B89" s="50">
        <v>14</v>
      </c>
      <c r="C89" s="62" t="s">
        <v>67</v>
      </c>
      <c r="D89" s="62"/>
      <c r="E89" s="62"/>
      <c r="F89" s="62"/>
      <c r="G89" s="62"/>
      <c r="H89" s="62"/>
      <c r="I89" s="62"/>
      <c r="J89" s="42" t="s">
        <v>18</v>
      </c>
      <c r="K89" s="63">
        <f>K87</f>
        <v>585.91999999999996</v>
      </c>
      <c r="L89" s="63"/>
      <c r="M89" s="79"/>
      <c r="N89" s="79"/>
      <c r="O89" s="57">
        <f>ROUND(K89*M89,2)</f>
        <v>0</v>
      </c>
      <c r="P89" s="57"/>
      <c r="Q89" s="57"/>
      <c r="R89" s="1"/>
    </row>
    <row r="90" spans="2:18" ht="18" customHeight="1" x14ac:dyDescent="0.25">
      <c r="B90" s="50">
        <v>15</v>
      </c>
      <c r="C90" s="62" t="s">
        <v>56</v>
      </c>
      <c r="D90" s="62"/>
      <c r="E90" s="62"/>
      <c r="F90" s="62"/>
      <c r="G90" s="62"/>
      <c r="H90" s="62"/>
      <c r="I90" s="62"/>
      <c r="J90" s="42" t="s">
        <v>55</v>
      </c>
      <c r="K90" s="61">
        <v>69</v>
      </c>
      <c r="L90" s="61"/>
      <c r="M90" s="79"/>
      <c r="N90" s="79"/>
      <c r="O90" s="56">
        <f>ROUND(K90*M90,2)</f>
        <v>0</v>
      </c>
      <c r="P90" s="56"/>
      <c r="Q90" s="56"/>
      <c r="R90" s="1"/>
    </row>
    <row r="91" spans="2:18" ht="27" customHeight="1" x14ac:dyDescent="0.25">
      <c r="B91" s="52"/>
      <c r="C91" s="60" t="s">
        <v>57</v>
      </c>
      <c r="D91" s="60"/>
      <c r="E91" s="60"/>
      <c r="F91" s="60"/>
      <c r="G91" s="60"/>
      <c r="H91" s="60"/>
      <c r="I91" s="60"/>
      <c r="J91" s="60"/>
      <c r="K91" s="60"/>
      <c r="L91" s="60"/>
      <c r="M91" s="58"/>
      <c r="N91" s="58"/>
      <c r="O91" s="59"/>
      <c r="P91" s="59"/>
      <c r="Q91" s="59"/>
      <c r="R91" s="1"/>
    </row>
    <row r="92" spans="2:18" ht="27.75" customHeight="1" x14ac:dyDescent="0.25">
      <c r="B92" s="50">
        <v>16</v>
      </c>
      <c r="C92" s="62" t="s">
        <v>31</v>
      </c>
      <c r="D92" s="62"/>
      <c r="E92" s="62"/>
      <c r="F92" s="62"/>
      <c r="G92" s="62"/>
      <c r="H92" s="62"/>
      <c r="I92" s="62"/>
      <c r="J92" s="42" t="s">
        <v>26</v>
      </c>
      <c r="K92" s="63">
        <v>442.5</v>
      </c>
      <c r="L92" s="63"/>
      <c r="M92" s="79"/>
      <c r="N92" s="79"/>
      <c r="O92" s="56">
        <f>ROUND(K92*M92,2)</f>
        <v>0</v>
      </c>
      <c r="P92" s="56"/>
      <c r="Q92" s="56"/>
      <c r="R92" s="1"/>
    </row>
    <row r="93" spans="2:18" x14ac:dyDescent="0.25">
      <c r="B93" s="50">
        <v>17</v>
      </c>
      <c r="C93" s="62" t="s">
        <v>68</v>
      </c>
      <c r="D93" s="62"/>
      <c r="E93" s="62"/>
      <c r="F93" s="62"/>
      <c r="G93" s="62"/>
      <c r="H93" s="62"/>
      <c r="I93" s="62"/>
      <c r="J93" s="42" t="s">
        <v>32</v>
      </c>
      <c r="K93" s="61">
        <v>1</v>
      </c>
      <c r="L93" s="61"/>
      <c r="M93" s="79"/>
      <c r="N93" s="79"/>
      <c r="O93" s="67">
        <f>ROUND(K93*M93,2)</f>
        <v>0</v>
      </c>
      <c r="P93" s="67"/>
      <c r="Q93" s="67"/>
      <c r="R93" s="1"/>
    </row>
    <row r="94" spans="2:18" ht="26.25" customHeight="1" x14ac:dyDescent="0.25">
      <c r="B94" s="52"/>
      <c r="C94" s="60" t="s">
        <v>75</v>
      </c>
      <c r="D94" s="60"/>
      <c r="E94" s="60"/>
      <c r="F94" s="60"/>
      <c r="G94" s="60"/>
      <c r="H94" s="60"/>
      <c r="I94" s="60"/>
      <c r="J94" s="60"/>
      <c r="K94" s="60"/>
      <c r="L94" s="60"/>
      <c r="M94" s="58"/>
      <c r="N94" s="58"/>
      <c r="O94" s="59"/>
      <c r="P94" s="59"/>
      <c r="Q94" s="59"/>
      <c r="R94" s="1"/>
    </row>
    <row r="95" spans="2:18" x14ac:dyDescent="0.25">
      <c r="B95" s="50">
        <v>18</v>
      </c>
      <c r="C95" s="62" t="s">
        <v>69</v>
      </c>
      <c r="D95" s="62"/>
      <c r="E95" s="62"/>
      <c r="F95" s="62"/>
      <c r="G95" s="62"/>
      <c r="H95" s="62"/>
      <c r="I95" s="62"/>
      <c r="J95" s="42" t="s">
        <v>38</v>
      </c>
      <c r="K95" s="80"/>
      <c r="L95" s="80"/>
      <c r="M95" s="79">
        <f>SUM(O66:Q93)</f>
        <v>0</v>
      </c>
      <c r="N95" s="79"/>
      <c r="O95" s="67">
        <f>K95*M95/100</f>
        <v>0</v>
      </c>
      <c r="P95" s="67"/>
      <c r="Q95" s="67"/>
      <c r="R95" s="1"/>
    </row>
    <row r="96" spans="2:18" ht="27.75" customHeight="1" x14ac:dyDescent="0.25">
      <c r="B96" s="50">
        <v>19</v>
      </c>
      <c r="C96" s="62" t="s">
        <v>34</v>
      </c>
      <c r="D96" s="62"/>
      <c r="E96" s="62"/>
      <c r="F96" s="62"/>
      <c r="G96" s="62"/>
      <c r="H96" s="62"/>
      <c r="I96" s="62"/>
      <c r="J96" s="42" t="s">
        <v>35</v>
      </c>
      <c r="K96" s="63">
        <v>27.4</v>
      </c>
      <c r="L96" s="63"/>
      <c r="M96" s="79"/>
      <c r="N96" s="79"/>
      <c r="O96" s="56">
        <f>ROUND(K96*M96,2)</f>
        <v>0</v>
      </c>
      <c r="P96" s="56"/>
      <c r="Q96" s="56"/>
      <c r="R96" s="1"/>
    </row>
    <row r="97" spans="2:19" x14ac:dyDescent="0.25">
      <c r="B97" s="50">
        <v>20</v>
      </c>
      <c r="C97" s="62" t="s">
        <v>36</v>
      </c>
      <c r="D97" s="62"/>
      <c r="E97" s="62"/>
      <c r="F97" s="62"/>
      <c r="G97" s="62"/>
      <c r="H97" s="62"/>
      <c r="I97" s="62"/>
      <c r="J97" s="45" t="s">
        <v>37</v>
      </c>
      <c r="K97" s="61">
        <v>6</v>
      </c>
      <c r="L97" s="61"/>
      <c r="M97" s="79"/>
      <c r="N97" s="79"/>
      <c r="O97" s="56">
        <f>ROUND(K97*M97,2)</f>
        <v>0</v>
      </c>
      <c r="P97" s="56"/>
      <c r="Q97" s="56"/>
      <c r="R97" s="1"/>
    </row>
    <row r="98" spans="2:19" ht="28.5" customHeight="1" x14ac:dyDescent="0.25">
      <c r="B98" s="50">
        <v>21</v>
      </c>
      <c r="C98" s="62" t="s">
        <v>60</v>
      </c>
      <c r="D98" s="62"/>
      <c r="E98" s="62"/>
      <c r="F98" s="62"/>
      <c r="G98" s="62"/>
      <c r="H98" s="62"/>
      <c r="I98" s="62"/>
      <c r="J98" s="53" t="s">
        <v>18</v>
      </c>
      <c r="K98" s="61">
        <v>594.45000000000005</v>
      </c>
      <c r="L98" s="61"/>
      <c r="M98" s="79"/>
      <c r="N98" s="79"/>
      <c r="O98" s="56">
        <f>ROUND(K98*M98,2)</f>
        <v>0</v>
      </c>
      <c r="P98" s="56"/>
      <c r="Q98" s="56"/>
      <c r="R98" s="1"/>
    </row>
    <row r="99" spans="2:19" ht="27.75" customHeight="1" x14ac:dyDescent="0.25">
      <c r="B99" s="50">
        <v>22</v>
      </c>
      <c r="C99" s="64" t="s">
        <v>59</v>
      </c>
      <c r="D99" s="64"/>
      <c r="E99" s="64"/>
      <c r="F99" s="64"/>
      <c r="G99" s="64"/>
      <c r="H99" s="64"/>
      <c r="I99" s="64"/>
      <c r="J99" s="42" t="s">
        <v>32</v>
      </c>
      <c r="K99" s="61">
        <v>1</v>
      </c>
      <c r="L99" s="61"/>
      <c r="M99" s="79"/>
      <c r="N99" s="79"/>
      <c r="O99" s="56">
        <f>ROUND(K99*M99,2)</f>
        <v>0</v>
      </c>
      <c r="P99" s="56"/>
      <c r="Q99" s="56"/>
      <c r="R99" s="1"/>
    </row>
    <row r="100" spans="2:19" ht="15" customHeight="1" x14ac:dyDescent="0.25">
      <c r="B100" s="50">
        <v>23</v>
      </c>
      <c r="C100" s="62" t="s">
        <v>33</v>
      </c>
      <c r="D100" s="62"/>
      <c r="E100" s="62"/>
      <c r="F100" s="62"/>
      <c r="G100" s="62"/>
      <c r="H100" s="62"/>
      <c r="I100" s="62"/>
      <c r="J100" s="42" t="s">
        <v>32</v>
      </c>
      <c r="K100" s="61">
        <v>1</v>
      </c>
      <c r="L100" s="61"/>
      <c r="M100" s="79"/>
      <c r="N100" s="79"/>
      <c r="O100" s="56">
        <f>ROUND(K100*M100,2)</f>
        <v>0</v>
      </c>
      <c r="P100" s="56"/>
      <c r="Q100" s="56"/>
      <c r="R100" s="1"/>
    </row>
    <row r="101" spans="2:19" x14ac:dyDescent="0.25">
      <c r="B101" s="2"/>
      <c r="C101" s="55"/>
      <c r="D101" s="55"/>
      <c r="E101" s="55"/>
      <c r="F101" s="55"/>
      <c r="G101" s="55"/>
      <c r="H101" s="55"/>
      <c r="I101" s="55"/>
      <c r="J101" s="1"/>
      <c r="K101" s="1"/>
      <c r="L101" s="1"/>
      <c r="M101" s="1"/>
      <c r="N101" s="1"/>
      <c r="O101" s="1"/>
      <c r="P101" s="1"/>
      <c r="Q101" s="1"/>
      <c r="R101" s="1"/>
    </row>
    <row r="102" spans="2:19" x14ac:dyDescent="0.25">
      <c r="B102" s="2"/>
      <c r="C102" s="55"/>
      <c r="D102" s="55"/>
      <c r="E102" s="55"/>
      <c r="F102" s="55"/>
      <c r="G102" s="55"/>
      <c r="H102" s="55"/>
      <c r="I102" s="55"/>
      <c r="J102" s="1"/>
      <c r="K102" s="1"/>
      <c r="L102" s="1"/>
      <c r="M102" s="1"/>
      <c r="N102" s="1"/>
      <c r="O102" s="1"/>
      <c r="P102" s="1"/>
      <c r="Q102" s="1"/>
      <c r="R102" s="1"/>
    </row>
    <row r="103" spans="2:19" x14ac:dyDescent="0.25">
      <c r="B103" s="2"/>
      <c r="C103" s="55"/>
      <c r="D103" s="55"/>
      <c r="E103" s="55"/>
      <c r="F103" s="55"/>
      <c r="G103" s="55"/>
      <c r="H103" s="55"/>
      <c r="I103" s="55"/>
      <c r="J103" s="1"/>
      <c r="K103" s="1"/>
      <c r="L103" s="1"/>
      <c r="M103" s="1"/>
      <c r="N103" s="1"/>
      <c r="O103" s="1"/>
      <c r="P103" s="1"/>
      <c r="Q103" s="1"/>
      <c r="R103" s="1"/>
    </row>
    <row r="104" spans="2:19" x14ac:dyDescent="0.25">
      <c r="B104" s="2"/>
      <c r="C104" s="55"/>
      <c r="D104" s="55"/>
      <c r="E104" s="55"/>
      <c r="F104" s="55"/>
      <c r="G104" s="55"/>
      <c r="H104" s="55"/>
      <c r="I104" s="55"/>
      <c r="J104" s="1"/>
      <c r="K104" s="1"/>
      <c r="L104" s="1"/>
      <c r="M104" s="1"/>
      <c r="N104" s="1"/>
      <c r="O104" s="1"/>
      <c r="P104" s="1"/>
      <c r="Q104" s="1"/>
      <c r="R104" s="1"/>
    </row>
    <row r="105" spans="2:19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2:19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2:19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2:19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2:19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2:19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2:19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66"/>
      <c r="R111" s="66"/>
      <c r="S111" s="66"/>
    </row>
    <row r="112" spans="2:19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3:18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3:18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3:18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3:18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3:18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3:18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3:18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3:18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3:18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3:18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3:18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3:18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3:18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3:18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3:18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3:18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3:18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3:18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3:18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3:18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3:18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3:18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3:18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3:18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3:18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3:18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3:18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3:18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3:18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3:18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3:18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3:18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3:18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3:18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3:18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3:18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3:18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3:18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3:18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3:18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3:18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3:18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3:18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3:18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3:18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3:18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3:18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3:18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3:18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3:18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3:18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3:18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3:18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3:18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3:18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3:18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3:18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3:18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3:18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3:18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3:18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3:18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3:18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3:18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3:18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3:18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3:18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3:18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3:18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3:18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3:18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3:18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3:18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3:18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3:18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3:18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3:18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3:18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3:18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3:18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3:18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3:18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3:18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3:18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3:18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3:18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3:18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3:18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3:18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3:18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3:18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3:18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3:18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3:18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3:18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3:18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3:18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3:18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3:18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3:18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3:18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3:18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3:18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3:18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3:18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3:18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3:18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3:18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3:18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3:18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3:18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3:18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3:18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3:18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3:18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3:18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3:18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3:18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3:18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3:18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3:18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3:18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3:18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3:18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3:18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3:18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3:18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3:18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3:18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3:18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3:18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3:18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3:18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3:18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3:18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3:18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3:18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3:18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3:18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3:18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3:18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3:18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3:18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3:18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3:18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3:18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3:18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3:18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3:18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3:18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3:18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3:18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3:18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3:18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3:18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3:18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3:18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3:18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3:18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3:18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3:18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3:18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3:18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3:18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3:18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3:18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3:18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3:18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3:18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3:18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3:18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3:18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3:18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3:18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3:18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3:18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3:18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3:18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3:18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3:18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3:18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3:18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3:18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</sheetData>
  <sheetProtection algorithmName="SHA-512" hashValue="yyIN1GtBxr12fzd2lZI96BlfuIu4JVXqo0lLekwb1bZtQHNzT7z7uXMgO2Y34w74cXPIoEyhOHfhOfBz02mm9A==" saltValue="gzJaCBF3N23Smr5vJSiqUQ==" spinCount="100000" sheet="1" objects="1" scenarios="1" formatCells="0" formatColumns="0" formatRows="0"/>
  <protectedRanges>
    <protectedRange sqref="B61:Q64" name="Oblast5"/>
    <protectedRange sqref="B14:Q19" name="Oblast1"/>
    <protectedRange sqref="B26:Q48" name="Oblast2"/>
    <protectedRange sqref="M66:N100" name="Oblast3"/>
    <protectedRange sqref="K95" name="Oblast4"/>
  </protectedRanges>
  <mergeCells count="125">
    <mergeCell ref="M68:N68"/>
    <mergeCell ref="O68:Q68"/>
    <mergeCell ref="C72:I72"/>
    <mergeCell ref="K72:L72"/>
    <mergeCell ref="M72:N72"/>
    <mergeCell ref="O72:Q72"/>
    <mergeCell ref="C74:I74"/>
    <mergeCell ref="K74:L74"/>
    <mergeCell ref="M74:N74"/>
    <mergeCell ref="O74:Q74"/>
    <mergeCell ref="C73:L73"/>
    <mergeCell ref="C2:N3"/>
    <mergeCell ref="D5:Q5"/>
    <mergeCell ref="O90:Q90"/>
    <mergeCell ref="M90:N90"/>
    <mergeCell ref="K92:L92"/>
    <mergeCell ref="M92:N92"/>
    <mergeCell ref="O92:Q92"/>
    <mergeCell ref="O84:Q84"/>
    <mergeCell ref="O85:Q85"/>
    <mergeCell ref="K87:L87"/>
    <mergeCell ref="M87:N87"/>
    <mergeCell ref="M89:N89"/>
    <mergeCell ref="O89:Q89"/>
    <mergeCell ref="J21:L21"/>
    <mergeCell ref="B52:Q53"/>
    <mergeCell ref="M65:N65"/>
    <mergeCell ref="N22:P22"/>
    <mergeCell ref="J22:L22"/>
    <mergeCell ref="M25:P25"/>
    <mergeCell ref="M20:P20"/>
    <mergeCell ref="O65:Q65"/>
    <mergeCell ref="O66:Q66"/>
    <mergeCell ref="M66:N66"/>
    <mergeCell ref="C67:L67"/>
    <mergeCell ref="Q111:S111"/>
    <mergeCell ref="K93:L93"/>
    <mergeCell ref="M93:N93"/>
    <mergeCell ref="O93:Q93"/>
    <mergeCell ref="K99:L99"/>
    <mergeCell ref="M99:N99"/>
    <mergeCell ref="O99:Q99"/>
    <mergeCell ref="K100:L100"/>
    <mergeCell ref="M100:N100"/>
    <mergeCell ref="O100:Q100"/>
    <mergeCell ref="K96:L96"/>
    <mergeCell ref="M96:N96"/>
    <mergeCell ref="O96:Q96"/>
    <mergeCell ref="K97:L97"/>
    <mergeCell ref="M97:N97"/>
    <mergeCell ref="O97:Q97"/>
    <mergeCell ref="M95:N95"/>
    <mergeCell ref="O95:Q95"/>
    <mergeCell ref="O94:Q94"/>
    <mergeCell ref="M98:N98"/>
    <mergeCell ref="O98:Q98"/>
    <mergeCell ref="C65:I65"/>
    <mergeCell ref="K65:L65"/>
    <mergeCell ref="K70:L70"/>
    <mergeCell ref="K82:L82"/>
    <mergeCell ref="C66:I66"/>
    <mergeCell ref="C68:I68"/>
    <mergeCell ref="C85:I85"/>
    <mergeCell ref="C87:I87"/>
    <mergeCell ref="K68:L68"/>
    <mergeCell ref="C71:L71"/>
    <mergeCell ref="C70:I70"/>
    <mergeCell ref="C83:L83"/>
    <mergeCell ref="C86:L86"/>
    <mergeCell ref="K85:L85"/>
    <mergeCell ref="C84:I84"/>
    <mergeCell ref="K84:L84"/>
    <mergeCell ref="C75:I75"/>
    <mergeCell ref="K75:L75"/>
    <mergeCell ref="C79:I79"/>
    <mergeCell ref="K79:L79"/>
    <mergeCell ref="C78:L78"/>
    <mergeCell ref="C77:I77"/>
    <mergeCell ref="K77:L77"/>
    <mergeCell ref="C81:L81"/>
    <mergeCell ref="C102:I102"/>
    <mergeCell ref="C103:I103"/>
    <mergeCell ref="C104:I104"/>
    <mergeCell ref="K66:L66"/>
    <mergeCell ref="C90:I90"/>
    <mergeCell ref="C92:I92"/>
    <mergeCell ref="K90:L90"/>
    <mergeCell ref="C96:I96"/>
    <mergeCell ref="C97:I97"/>
    <mergeCell ref="C95:I95"/>
    <mergeCell ref="K95:L95"/>
    <mergeCell ref="C82:I82"/>
    <mergeCell ref="K89:L89"/>
    <mergeCell ref="C99:I99"/>
    <mergeCell ref="C100:I100"/>
    <mergeCell ref="C89:I89"/>
    <mergeCell ref="C93:I93"/>
    <mergeCell ref="C91:L91"/>
    <mergeCell ref="C88:L88"/>
    <mergeCell ref="C80:I80"/>
    <mergeCell ref="K80:L80"/>
    <mergeCell ref="C69:L69"/>
    <mergeCell ref="C98:I98"/>
    <mergeCell ref="K98:L98"/>
    <mergeCell ref="C101:I101"/>
    <mergeCell ref="M70:N70"/>
    <mergeCell ref="O70:Q70"/>
    <mergeCell ref="M82:N82"/>
    <mergeCell ref="O82:Q82"/>
    <mergeCell ref="O87:Q87"/>
    <mergeCell ref="M85:N85"/>
    <mergeCell ref="M84:N84"/>
    <mergeCell ref="M91:N91"/>
    <mergeCell ref="O91:Q91"/>
    <mergeCell ref="M75:N75"/>
    <mergeCell ref="O75:Q75"/>
    <mergeCell ref="M79:N79"/>
    <mergeCell ref="O79:Q79"/>
    <mergeCell ref="C94:L94"/>
    <mergeCell ref="M94:N94"/>
    <mergeCell ref="M80:N80"/>
    <mergeCell ref="O80:Q80"/>
    <mergeCell ref="M77:N77"/>
    <mergeCell ref="O77:Q77"/>
    <mergeCell ref="C76:L7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Dalibor Panik</dc:creator>
  <cp:lastModifiedBy>Dalibor Panik</cp:lastModifiedBy>
  <cp:lastPrinted>2018-12-11T05:45:09Z</cp:lastPrinted>
  <dcterms:created xsi:type="dcterms:W3CDTF">2018-11-19T08:32:57Z</dcterms:created>
  <dcterms:modified xsi:type="dcterms:W3CDTF">2018-12-13T09:28:43Z</dcterms:modified>
</cp:coreProperties>
</file>